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785" yWindow="285" windowWidth="14595" windowHeight="10935"/>
  </bookViews>
  <sheets>
    <sheet name="Лист1 " sheetId="4" r:id="rId1"/>
  </sheets>
  <definedNames>
    <definedName name="_GoBack" localSheetId="0">'Лист1 '!#REF!</definedName>
  </definedNames>
  <calcPr calcId="124519"/>
</workbook>
</file>

<file path=xl/calcChain.xml><?xml version="1.0" encoding="utf-8"?>
<calcChain xmlns="http://schemas.openxmlformats.org/spreadsheetml/2006/main">
  <c r="K30" i="4"/>
  <c r="K20"/>
  <c r="K22"/>
  <c r="I16"/>
  <c r="J16"/>
  <c r="L16"/>
  <c r="H16"/>
  <c r="K15" l="1"/>
  <c r="K13" s="1"/>
  <c r="K16"/>
  <c r="I15"/>
  <c r="J15"/>
  <c r="L15"/>
  <c r="H15"/>
  <c r="I18"/>
  <c r="J18"/>
  <c r="K18"/>
  <c r="L18"/>
  <c r="H18"/>
  <c r="I22"/>
  <c r="J22"/>
  <c r="L22"/>
  <c r="H22"/>
  <c r="L29"/>
  <c r="K29"/>
  <c r="J29"/>
  <c r="I29"/>
  <c r="H29"/>
  <c r="L19"/>
  <c r="K19"/>
  <c r="J19"/>
  <c r="I19"/>
  <c r="H19"/>
  <c r="H13" s="1"/>
  <c r="L17"/>
  <c r="K17"/>
  <c r="J17"/>
  <c r="I17"/>
  <c r="H17"/>
  <c r="I13" l="1"/>
  <c r="J13"/>
  <c r="L13"/>
</calcChain>
</file>

<file path=xl/sharedStrings.xml><?xml version="1.0" encoding="utf-8"?>
<sst xmlns="http://schemas.openxmlformats.org/spreadsheetml/2006/main" count="100" uniqueCount="70">
  <si>
    <t>Ответственный исполнитель, соисполнители</t>
  </si>
  <si>
    <t>Код бюджетной классификации &lt;2&gt;</t>
  </si>
  <si>
    <t>ГРБС</t>
  </si>
  <si>
    <t>ЦСР</t>
  </si>
  <si>
    <t>ВР</t>
  </si>
  <si>
    <t>Муниципальная программа</t>
  </si>
  <si>
    <t>«Развитие физической культуры и спорта в Усть-Абаканском районе (2014-2020 годы)»</t>
  </si>
  <si>
    <t>всего</t>
  </si>
  <si>
    <t>X</t>
  </si>
  <si>
    <t>УКМПСТ</t>
  </si>
  <si>
    <t>УО</t>
  </si>
  <si>
    <t xml:space="preserve">Основное мероприятие 1 </t>
  </si>
  <si>
    <t>Проведение спортивных мероприятий, обеспечение подготовки команд</t>
  </si>
  <si>
    <t>х</t>
  </si>
  <si>
    <t>Мероприятие 1</t>
  </si>
  <si>
    <t>Основное мероприятие 2</t>
  </si>
  <si>
    <t>Физкультурно-оздоровительная работа с различными категориями населения</t>
  </si>
  <si>
    <t>Мероприятия в сфере физической культуры и спорта</t>
  </si>
  <si>
    <t>Рз Пр</t>
  </si>
  <si>
    <t>Обеспечение развития отрасли физической культуры и спорта</t>
  </si>
  <si>
    <t>Основное мероприятие 3</t>
  </si>
  <si>
    <t>35001 00000</t>
  </si>
  <si>
    <t>35001 22070</t>
  </si>
  <si>
    <t>35002 22480</t>
  </si>
  <si>
    <t>35002 42070</t>
  </si>
  <si>
    <t xml:space="preserve">Ожидаемый результат </t>
  </si>
  <si>
    <t>Основные направления реализации</t>
  </si>
  <si>
    <t>0702</t>
  </si>
  <si>
    <t>35003 00000</t>
  </si>
  <si>
    <t>35003 22070</t>
  </si>
  <si>
    <t>Программные мероприятия на 2016-2020 годы</t>
  </si>
  <si>
    <t>Наименование муниципальной программы, подпрограммы,   основные мероприятия</t>
  </si>
  <si>
    <t xml:space="preserve">Приложение </t>
  </si>
  <si>
    <t>к постановлению администрации</t>
  </si>
  <si>
    <t xml:space="preserve">Усть-Абаканского района   </t>
  </si>
  <si>
    <t>Приложение 1</t>
  </si>
  <si>
    <t>к  муниципальной программе</t>
  </si>
  <si>
    <t>Республиканский бюджет</t>
  </si>
  <si>
    <t>Районный бюджет</t>
  </si>
  <si>
    <r>
      <t xml:space="preserve">Связь с показателями муниципальной программы </t>
    </r>
    <r>
      <rPr>
        <sz val="8"/>
        <color theme="1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</si>
  <si>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>1; 2; 3</t>
  </si>
  <si>
    <t>Укрепление материально-технической базы</t>
  </si>
  <si>
    <t>Мероприятие 3</t>
  </si>
  <si>
    <t xml:space="preserve">УКМПСТ </t>
  </si>
  <si>
    <t>Мероприятие 4</t>
  </si>
  <si>
    <t>Ремонт системы отопления в здании спорткомплекса и раздевалках</t>
  </si>
  <si>
    <t>Приобретение физкультурно-спортивного комплекса ГТО</t>
  </si>
  <si>
    <t>Капитальный ремонт в муниципальных учреждениях, в том числе проектно-сметная документация</t>
  </si>
  <si>
    <t>Строительство универсального спортивного зала п. Усть-Абакан</t>
  </si>
  <si>
    <t>Стротельство универсального спортивного зала</t>
  </si>
  <si>
    <t>Мероприятияе 2</t>
  </si>
  <si>
    <t>Сертификация спортивного оборудования, приобретение спортивного инвентаря. Содержание имущества спортивной школы.</t>
  </si>
  <si>
    <t xml:space="preserve">Участие и проведение республиканских и российских соревнованиях </t>
  </si>
  <si>
    <t>Проведение и участие в  районных массовых физкультурно-оздоровительных и спортивных мероприятий. Празднование  Дня Победы.</t>
  </si>
  <si>
    <t>0703</t>
  </si>
  <si>
    <t xml:space="preserve">35002 22480 </t>
  </si>
  <si>
    <t>35002 22070</t>
  </si>
  <si>
    <t>35002 22180</t>
  </si>
  <si>
    <t>Расходы (руб.), годы</t>
  </si>
  <si>
    <t>Статус № п/п</t>
  </si>
  <si>
    <t>Заместитель Главы администрации Усть-Абаканского района по финансам и экономике                                                                         - руководитель управления финансов и экономики администрации Усть-Абаканского района</t>
  </si>
  <si>
    <t>"Развитие физической культуры и спорта в                                                 Усть-Абаканском районе  (2014 - 2020 годы)"</t>
  </si>
  <si>
    <t>Повышение уровня качества и востребованности услуг в сфере физической культуры и спорта;                                                                                        Увеличение спортивных мероприятий для организации занятий людей с ограниченными  физическими возможностями до 20% по отношению к 2015 году</t>
  </si>
  <si>
    <t>Повышение уровня фактической обеспеченности учреждениями физической культуры и спорта в районе от нормальной потребности: спортивными залами; плоскостными спортивными снарядами</t>
  </si>
  <si>
    <t xml:space="preserve">Потылицына Н.А. </t>
  </si>
  <si>
    <t>Актуализация ПСД на строительство универсального спортивного зала рп.Усть-Абакан</t>
  </si>
  <si>
    <t>УЖКХ и строительства</t>
  </si>
  <si>
    <r>
      <t xml:space="preserve">УЖКХ и строительства </t>
    </r>
    <r>
      <rPr>
        <sz val="10"/>
        <color theme="1"/>
        <rFont val="Times New Roman"/>
        <family val="1"/>
        <charset val="204"/>
      </rPr>
      <t>(районный бюджет)</t>
    </r>
  </si>
  <si>
    <t>Формирование у населения района навыков здорового образа жизни путем привлечения до 30% населения (детей, молодежи, взрослого населения, инвалидов, ветеранов спорта) к систематическим занятиям физкультурой и спортом;                                                                   Укрепление здоровья и физической подготовленности подрастающего поколения, снижение уровня наркомании, алкоголизма и криминализации в молодежной среде и внедрение здорового спортивного образа  жизни молодежи до 25%.</t>
  </si>
  <si>
    <t>от 31.10.2019   № 1287-п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</si>
</sst>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5" fillId="0" borderId="0" xfId="0" applyFont="1"/>
    <xf numFmtId="49" fontId="1" fillId="0" borderId="0" xfId="0" applyNumberFormat="1" applyFont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/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0" borderId="0" xfId="0" applyFont="1" applyAlignment="1"/>
    <xf numFmtId="0" fontId="8" fillId="0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topLeftCell="A13" workbookViewId="0">
      <selection activeCell="C5" sqref="C5"/>
    </sheetView>
  </sheetViews>
  <sheetFormatPr defaultColWidth="8.7109375" defaultRowHeight="12.75"/>
  <cols>
    <col min="1" max="1" width="18.42578125" style="10" customWidth="1"/>
    <col min="2" max="2" width="34.28515625" style="10" customWidth="1"/>
    <col min="3" max="3" width="18.5703125" style="10" customWidth="1"/>
    <col min="4" max="5" width="8.7109375" style="10" hidden="1" customWidth="1"/>
    <col min="6" max="6" width="14" style="13" hidden="1" customWidth="1"/>
    <col min="7" max="7" width="8.7109375" style="10" hidden="1" customWidth="1"/>
    <col min="8" max="9" width="12" style="10" customWidth="1"/>
    <col min="10" max="10" width="12.7109375" style="10" customWidth="1"/>
    <col min="11" max="11" width="13.28515625" style="10" customWidth="1"/>
    <col min="12" max="12" width="13" style="10" customWidth="1"/>
    <col min="13" max="13" width="50.85546875" style="10" customWidth="1"/>
    <col min="14" max="14" width="37.28515625" style="10" customWidth="1"/>
    <col min="15" max="15" width="17.42578125" style="10" customWidth="1"/>
    <col min="16" max="16384" width="8.7109375" style="10"/>
  </cols>
  <sheetData>
    <row r="1" spans="1:15" ht="18.75">
      <c r="C1" s="14"/>
      <c r="D1" s="14"/>
      <c r="E1" s="14"/>
      <c r="F1" s="15"/>
      <c r="G1" s="14"/>
      <c r="H1" s="14"/>
      <c r="I1" s="14"/>
      <c r="J1" s="14"/>
      <c r="K1" s="14"/>
      <c r="L1" s="14"/>
      <c r="N1" s="45" t="s">
        <v>32</v>
      </c>
      <c r="O1" s="45"/>
    </row>
    <row r="2" spans="1:15" ht="18.75" customHeight="1">
      <c r="C2" s="14"/>
      <c r="D2" s="14"/>
      <c r="E2" s="14"/>
      <c r="F2" s="15"/>
      <c r="G2" s="14"/>
      <c r="H2" s="14"/>
      <c r="I2" s="14"/>
      <c r="J2" s="14"/>
      <c r="K2" s="14"/>
      <c r="L2" s="14"/>
      <c r="N2" s="81" t="s">
        <v>33</v>
      </c>
      <c r="O2" s="81"/>
    </row>
    <row r="3" spans="1:15" ht="18.75">
      <c r="C3" s="14"/>
      <c r="D3" s="14"/>
      <c r="E3" s="14"/>
      <c r="F3" s="15"/>
      <c r="G3" s="14"/>
      <c r="H3" s="14"/>
      <c r="I3" s="14"/>
      <c r="J3" s="14"/>
      <c r="K3" s="14"/>
      <c r="L3" s="14"/>
      <c r="N3" s="45" t="s">
        <v>34</v>
      </c>
      <c r="O3" s="45"/>
    </row>
    <row r="4" spans="1:15" ht="15.75" customHeight="1">
      <c r="C4" s="14"/>
      <c r="D4" s="14"/>
      <c r="E4" s="14"/>
      <c r="F4" s="15"/>
      <c r="G4" s="14"/>
      <c r="H4" s="14"/>
      <c r="I4" s="14"/>
      <c r="J4" s="14"/>
      <c r="K4" s="14"/>
      <c r="L4" s="14"/>
      <c r="M4" s="16"/>
      <c r="N4" s="82" t="s">
        <v>69</v>
      </c>
      <c r="O4" s="83"/>
    </row>
    <row r="5" spans="1:15" ht="32.25" customHeight="1">
      <c r="C5" s="14"/>
      <c r="D5" s="14"/>
      <c r="E5" s="14"/>
      <c r="F5" s="15"/>
      <c r="G5" s="14"/>
      <c r="H5" s="14"/>
      <c r="I5" s="14"/>
      <c r="J5" s="14"/>
      <c r="K5" s="14"/>
      <c r="L5" s="14"/>
      <c r="M5" s="16"/>
      <c r="N5" s="70" t="s">
        <v>35</v>
      </c>
      <c r="O5" s="70"/>
    </row>
    <row r="6" spans="1:15" ht="18.75">
      <c r="C6" s="14"/>
      <c r="D6" s="14"/>
      <c r="E6" s="14"/>
      <c r="F6" s="15"/>
      <c r="G6" s="14"/>
      <c r="H6" s="14"/>
      <c r="I6" s="14"/>
      <c r="J6" s="14"/>
      <c r="K6" s="14"/>
      <c r="L6" s="14"/>
      <c r="M6" s="16"/>
      <c r="N6" s="81" t="s">
        <v>36</v>
      </c>
      <c r="O6" s="81"/>
    </row>
    <row r="7" spans="1:15" ht="39.75" customHeight="1">
      <c r="C7" s="14"/>
      <c r="D7" s="14"/>
      <c r="E7" s="14"/>
      <c r="F7" s="15"/>
      <c r="G7" s="14"/>
      <c r="H7" s="14"/>
      <c r="I7" s="14"/>
      <c r="J7" s="14"/>
      <c r="K7" s="14"/>
      <c r="L7" s="14"/>
      <c r="M7" s="16"/>
      <c r="N7" s="81" t="s">
        <v>61</v>
      </c>
      <c r="O7" s="81"/>
    </row>
    <row r="8" spans="1:15" ht="33" customHeight="1">
      <c r="A8" s="80" t="s">
        <v>30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10" spans="1:15" ht="72.75" customHeight="1">
      <c r="A10" s="77" t="s">
        <v>59</v>
      </c>
      <c r="B10" s="71" t="s">
        <v>31</v>
      </c>
      <c r="C10" s="71" t="s">
        <v>0</v>
      </c>
      <c r="D10" s="79" t="s">
        <v>1</v>
      </c>
      <c r="E10" s="79"/>
      <c r="F10" s="79"/>
      <c r="G10" s="79"/>
      <c r="H10" s="77" t="s">
        <v>58</v>
      </c>
      <c r="I10" s="77"/>
      <c r="J10" s="77"/>
      <c r="K10" s="77"/>
      <c r="L10" s="77"/>
      <c r="M10" s="71" t="s">
        <v>25</v>
      </c>
      <c r="N10" s="71" t="s">
        <v>26</v>
      </c>
      <c r="O10" s="71" t="s">
        <v>39</v>
      </c>
    </row>
    <row r="11" spans="1:15" ht="51" customHeight="1">
      <c r="A11" s="78"/>
      <c r="B11" s="71"/>
      <c r="C11" s="71"/>
      <c r="D11" s="38" t="s">
        <v>2</v>
      </c>
      <c r="E11" s="38" t="s">
        <v>18</v>
      </c>
      <c r="F11" s="33" t="s">
        <v>3</v>
      </c>
      <c r="G11" s="38" t="s">
        <v>4</v>
      </c>
      <c r="H11" s="38">
        <v>2016</v>
      </c>
      <c r="I11" s="38">
        <v>2017</v>
      </c>
      <c r="J11" s="38">
        <v>2018</v>
      </c>
      <c r="K11" s="38">
        <v>2019</v>
      </c>
      <c r="L11" s="38">
        <v>2020</v>
      </c>
      <c r="M11" s="71"/>
      <c r="N11" s="71"/>
      <c r="O11" s="71"/>
    </row>
    <row r="12" spans="1:15" ht="15.7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7">
        <v>7</v>
      </c>
      <c r="H12" s="17">
        <v>4</v>
      </c>
      <c r="I12" s="17">
        <v>5</v>
      </c>
      <c r="J12" s="17">
        <v>6</v>
      </c>
      <c r="K12" s="17">
        <v>7</v>
      </c>
      <c r="L12" s="17">
        <v>8</v>
      </c>
      <c r="M12" s="19">
        <v>9</v>
      </c>
      <c r="N12" s="19">
        <v>10</v>
      </c>
      <c r="O12" s="19">
        <v>11</v>
      </c>
    </row>
    <row r="13" spans="1:15" s="11" customFormat="1" ht="18.75" customHeight="1">
      <c r="A13" s="72" t="s">
        <v>5</v>
      </c>
      <c r="B13" s="73" t="s">
        <v>6</v>
      </c>
      <c r="C13" s="20" t="s">
        <v>7</v>
      </c>
      <c r="D13" s="21" t="s">
        <v>8</v>
      </c>
      <c r="E13" s="21" t="s">
        <v>8</v>
      </c>
      <c r="F13" s="22" t="s">
        <v>8</v>
      </c>
      <c r="G13" s="21" t="s">
        <v>8</v>
      </c>
      <c r="H13" s="23">
        <f>H19+H22+H29</f>
        <v>337300</v>
      </c>
      <c r="I13" s="23">
        <f>I19+I22+I29</f>
        <v>465300</v>
      </c>
      <c r="J13" s="39">
        <f>J19+J22+J29</f>
        <v>1203200</v>
      </c>
      <c r="K13" s="23">
        <f>K14+K15</f>
        <v>1436100</v>
      </c>
      <c r="L13" s="23">
        <f>L19+L22+L29</f>
        <v>968100</v>
      </c>
      <c r="M13" s="24"/>
      <c r="N13" s="25"/>
      <c r="O13" s="76"/>
    </row>
    <row r="14" spans="1:15" s="11" customFormat="1" ht="31.5">
      <c r="A14" s="72"/>
      <c r="B14" s="74"/>
      <c r="C14" s="29" t="s">
        <v>37</v>
      </c>
      <c r="D14" s="17"/>
      <c r="E14" s="17"/>
      <c r="F14" s="18"/>
      <c r="G14" s="17"/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4"/>
      <c r="N14" s="25"/>
      <c r="O14" s="76"/>
    </row>
    <row r="15" spans="1:15" s="11" customFormat="1" ht="36.75" customHeight="1">
      <c r="A15" s="72"/>
      <c r="B15" s="74"/>
      <c r="C15" s="29" t="s">
        <v>38</v>
      </c>
      <c r="D15" s="17"/>
      <c r="E15" s="17"/>
      <c r="F15" s="18"/>
      <c r="G15" s="17"/>
      <c r="H15" s="28">
        <f>H20+H21+H23+H24+H25+H27+H28+H30+H31</f>
        <v>337300</v>
      </c>
      <c r="I15" s="28">
        <f t="shared" ref="I15:L15" si="0">I20+I21+I23+I24+I25+I27+I28+I30+I31</f>
        <v>465300</v>
      </c>
      <c r="J15" s="28">
        <f t="shared" si="0"/>
        <v>1203200</v>
      </c>
      <c r="K15" s="28">
        <f>K20+K21+K23+K24+K25+K27+K28+K30+K31+K26</f>
        <v>1436100</v>
      </c>
      <c r="L15" s="28">
        <f t="shared" si="0"/>
        <v>968100</v>
      </c>
      <c r="M15" s="24"/>
      <c r="N15" s="25"/>
      <c r="O15" s="76"/>
    </row>
    <row r="16" spans="1:15" s="11" customFormat="1" ht="15.75">
      <c r="A16" s="72"/>
      <c r="B16" s="74"/>
      <c r="C16" s="29" t="s">
        <v>9</v>
      </c>
      <c r="D16" s="17"/>
      <c r="E16" s="17" t="s">
        <v>8</v>
      </c>
      <c r="F16" s="18" t="s">
        <v>8</v>
      </c>
      <c r="G16" s="17" t="s">
        <v>8</v>
      </c>
      <c r="H16" s="28">
        <f>H20+H21+H30+H31+H24+H27+H28</f>
        <v>294300</v>
      </c>
      <c r="I16" s="28">
        <f t="shared" ref="I16:L16" si="1">I20+I21+I30+I31+I24+I27+I28</f>
        <v>465300</v>
      </c>
      <c r="J16" s="28">
        <f t="shared" si="1"/>
        <v>1203200</v>
      </c>
      <c r="K16" s="28">
        <f>K20+K21+K30+K31+K24+K27+K28+K26</f>
        <v>1285000</v>
      </c>
      <c r="L16" s="28">
        <f t="shared" si="1"/>
        <v>817000</v>
      </c>
      <c r="M16" s="25"/>
      <c r="N16" s="25"/>
      <c r="O16" s="76"/>
    </row>
    <row r="17" spans="1:15" s="11" customFormat="1" ht="15.75">
      <c r="A17" s="72"/>
      <c r="B17" s="74"/>
      <c r="C17" s="29" t="s">
        <v>10</v>
      </c>
      <c r="D17" s="17"/>
      <c r="E17" s="17" t="s">
        <v>8</v>
      </c>
      <c r="F17" s="18" t="s">
        <v>8</v>
      </c>
      <c r="G17" s="17" t="s">
        <v>8</v>
      </c>
      <c r="H17" s="28">
        <f>H23</f>
        <v>0</v>
      </c>
      <c r="I17" s="28">
        <f t="shared" ref="I17:L17" si="2">I23</f>
        <v>0</v>
      </c>
      <c r="J17" s="28">
        <f t="shared" si="2"/>
        <v>0</v>
      </c>
      <c r="K17" s="28">
        <f t="shared" si="2"/>
        <v>50000</v>
      </c>
      <c r="L17" s="28">
        <f t="shared" si="2"/>
        <v>50000</v>
      </c>
      <c r="M17" s="25"/>
      <c r="N17" s="25"/>
      <c r="O17" s="76"/>
    </row>
    <row r="18" spans="1:15" s="11" customFormat="1" ht="31.5">
      <c r="A18" s="72"/>
      <c r="B18" s="75"/>
      <c r="C18" s="29" t="s">
        <v>66</v>
      </c>
      <c r="D18" s="17"/>
      <c r="E18" s="17" t="s">
        <v>8</v>
      </c>
      <c r="F18" s="18" t="s">
        <v>8</v>
      </c>
      <c r="G18" s="17" t="s">
        <v>8</v>
      </c>
      <c r="H18" s="28">
        <f>H25</f>
        <v>43000</v>
      </c>
      <c r="I18" s="28">
        <f t="shared" ref="I18:L18" si="3">I25</f>
        <v>0</v>
      </c>
      <c r="J18" s="28">
        <f t="shared" si="3"/>
        <v>0</v>
      </c>
      <c r="K18" s="28">
        <f t="shared" si="3"/>
        <v>101100</v>
      </c>
      <c r="L18" s="28">
        <f t="shared" si="3"/>
        <v>101100</v>
      </c>
      <c r="M18" s="25"/>
      <c r="N18" s="25"/>
      <c r="O18" s="76"/>
    </row>
    <row r="19" spans="1:15" s="12" customFormat="1" ht="49.5" customHeight="1">
      <c r="A19" s="40" t="s">
        <v>11</v>
      </c>
      <c r="B19" s="41" t="s">
        <v>12</v>
      </c>
      <c r="C19" s="41"/>
      <c r="D19" s="26">
        <v>905</v>
      </c>
      <c r="E19" s="27" t="s">
        <v>54</v>
      </c>
      <c r="F19" s="27" t="s">
        <v>21</v>
      </c>
      <c r="G19" s="26" t="s">
        <v>13</v>
      </c>
      <c r="H19" s="42">
        <f>H20+H21</f>
        <v>148000</v>
      </c>
      <c r="I19" s="42">
        <f>I20+I21</f>
        <v>148900</v>
      </c>
      <c r="J19" s="42">
        <f>J20+J21</f>
        <v>200000</v>
      </c>
      <c r="K19" s="42">
        <f>K20+K21</f>
        <v>205000</v>
      </c>
      <c r="L19" s="42">
        <f>L20+L21</f>
        <v>260000</v>
      </c>
      <c r="M19" s="51" t="s">
        <v>62</v>
      </c>
      <c r="N19" s="51" t="s">
        <v>52</v>
      </c>
      <c r="O19" s="53" t="s">
        <v>40</v>
      </c>
    </row>
    <row r="20" spans="1:15" ht="29.25" customHeight="1">
      <c r="A20" s="69" t="s">
        <v>14</v>
      </c>
      <c r="B20" s="51" t="s">
        <v>17</v>
      </c>
      <c r="C20" s="31" t="s">
        <v>43</v>
      </c>
      <c r="D20" s="32">
        <v>905</v>
      </c>
      <c r="E20" s="34" t="s">
        <v>54</v>
      </c>
      <c r="F20" s="34" t="s">
        <v>22</v>
      </c>
      <c r="G20" s="32">
        <v>612</v>
      </c>
      <c r="H20" s="35">
        <v>117000</v>
      </c>
      <c r="I20" s="35">
        <v>120000</v>
      </c>
      <c r="J20" s="35">
        <v>140000</v>
      </c>
      <c r="K20" s="35">
        <f>150000-30000</f>
        <v>120000</v>
      </c>
      <c r="L20" s="35">
        <v>165000</v>
      </c>
      <c r="M20" s="52"/>
      <c r="N20" s="52"/>
      <c r="O20" s="54"/>
    </row>
    <row r="21" spans="1:15" ht="21.75" customHeight="1">
      <c r="A21" s="69"/>
      <c r="B21" s="55"/>
      <c r="C21" s="29" t="s">
        <v>9</v>
      </c>
      <c r="D21" s="17">
        <v>905</v>
      </c>
      <c r="E21" s="17">
        <v>1101</v>
      </c>
      <c r="F21" s="18" t="s">
        <v>22</v>
      </c>
      <c r="G21" s="17">
        <v>244</v>
      </c>
      <c r="H21" s="28">
        <v>31000</v>
      </c>
      <c r="I21" s="28">
        <v>28900</v>
      </c>
      <c r="J21" s="28">
        <v>60000</v>
      </c>
      <c r="K21" s="28">
        <v>85000</v>
      </c>
      <c r="L21" s="28">
        <v>95000</v>
      </c>
      <c r="M21" s="55"/>
      <c r="N21" s="55"/>
      <c r="O21" s="54"/>
    </row>
    <row r="22" spans="1:15" s="12" customFormat="1" ht="35.25" customHeight="1">
      <c r="A22" s="40" t="s">
        <v>15</v>
      </c>
      <c r="B22" s="41" t="s">
        <v>19</v>
      </c>
      <c r="C22" s="41"/>
      <c r="D22" s="26"/>
      <c r="E22" s="26"/>
      <c r="F22" s="27"/>
      <c r="G22" s="26"/>
      <c r="H22" s="42">
        <f>H23+H24+H25+H27+H28</f>
        <v>43000</v>
      </c>
      <c r="I22" s="42">
        <f t="shared" ref="I22:L22" si="4">I23+I24+I25+I27+I28</f>
        <v>190000</v>
      </c>
      <c r="J22" s="42">
        <f t="shared" si="4"/>
        <v>768200</v>
      </c>
      <c r="K22" s="42">
        <f>K23+K24+K25+K27+K28+K26</f>
        <v>951100</v>
      </c>
      <c r="L22" s="42">
        <f t="shared" si="4"/>
        <v>451100</v>
      </c>
      <c r="M22" s="51" t="s">
        <v>63</v>
      </c>
      <c r="N22" s="29"/>
      <c r="O22" s="53" t="s">
        <v>40</v>
      </c>
    </row>
    <row r="23" spans="1:15" ht="18.75" customHeight="1">
      <c r="A23" s="51" t="s">
        <v>14</v>
      </c>
      <c r="B23" s="56" t="s">
        <v>41</v>
      </c>
      <c r="C23" s="29" t="s">
        <v>10</v>
      </c>
      <c r="D23" s="17">
        <v>904</v>
      </c>
      <c r="E23" s="18" t="s">
        <v>27</v>
      </c>
      <c r="F23" s="18" t="s">
        <v>23</v>
      </c>
      <c r="G23" s="17">
        <v>612</v>
      </c>
      <c r="H23" s="28">
        <v>0</v>
      </c>
      <c r="I23" s="28">
        <v>0</v>
      </c>
      <c r="J23" s="28">
        <v>0</v>
      </c>
      <c r="K23" s="28">
        <v>50000</v>
      </c>
      <c r="L23" s="28">
        <v>50000</v>
      </c>
      <c r="M23" s="52"/>
      <c r="N23" s="51" t="s">
        <v>46</v>
      </c>
      <c r="O23" s="54"/>
    </row>
    <row r="24" spans="1:15" ht="18.75" customHeight="1">
      <c r="A24" s="55"/>
      <c r="B24" s="57"/>
      <c r="C24" s="29" t="s">
        <v>9</v>
      </c>
      <c r="D24" s="17">
        <v>905</v>
      </c>
      <c r="E24" s="18" t="s">
        <v>54</v>
      </c>
      <c r="F24" s="18" t="s">
        <v>55</v>
      </c>
      <c r="G24" s="17">
        <v>612</v>
      </c>
      <c r="H24" s="28">
        <v>0</v>
      </c>
      <c r="I24" s="28">
        <v>0</v>
      </c>
      <c r="J24" s="28">
        <v>270000</v>
      </c>
      <c r="K24" s="28">
        <v>100000</v>
      </c>
      <c r="L24" s="28"/>
      <c r="M24" s="52"/>
      <c r="N24" s="55"/>
      <c r="O24" s="54"/>
    </row>
    <row r="25" spans="1:15" ht="45" customHeight="1">
      <c r="A25" s="58" t="s">
        <v>50</v>
      </c>
      <c r="B25" s="59" t="s">
        <v>48</v>
      </c>
      <c r="C25" s="61" t="s">
        <v>67</v>
      </c>
      <c r="D25" s="17">
        <v>910</v>
      </c>
      <c r="E25" s="17">
        <v>1101</v>
      </c>
      <c r="F25" s="18" t="s">
        <v>24</v>
      </c>
      <c r="G25" s="17">
        <v>410</v>
      </c>
      <c r="H25" s="63">
        <v>43000</v>
      </c>
      <c r="I25" s="63">
        <v>0</v>
      </c>
      <c r="J25" s="63">
        <v>0</v>
      </c>
      <c r="K25" s="63">
        <v>101100</v>
      </c>
      <c r="L25" s="63">
        <v>101100</v>
      </c>
      <c r="M25" s="52"/>
      <c r="N25" s="37" t="s">
        <v>49</v>
      </c>
      <c r="O25" s="54"/>
    </row>
    <row r="26" spans="1:15" ht="13.5" hidden="1" customHeight="1">
      <c r="A26" s="58"/>
      <c r="B26" s="60"/>
      <c r="C26" s="62"/>
      <c r="D26" s="17"/>
      <c r="E26" s="17"/>
      <c r="F26" s="18"/>
      <c r="G26" s="17"/>
      <c r="H26" s="64"/>
      <c r="I26" s="64"/>
      <c r="J26" s="64"/>
      <c r="K26" s="64"/>
      <c r="L26" s="64"/>
      <c r="M26" s="52"/>
      <c r="N26" s="48" t="s">
        <v>65</v>
      </c>
      <c r="O26" s="54"/>
    </row>
    <row r="27" spans="1:15" ht="69" customHeight="1">
      <c r="A27" s="49" t="s">
        <v>42</v>
      </c>
      <c r="B27" s="50" t="s">
        <v>17</v>
      </c>
      <c r="C27" s="30" t="s">
        <v>43</v>
      </c>
      <c r="D27" s="17">
        <v>905</v>
      </c>
      <c r="E27" s="17">
        <v>703</v>
      </c>
      <c r="F27" s="18" t="s">
        <v>56</v>
      </c>
      <c r="G27" s="17">
        <v>612</v>
      </c>
      <c r="H27" s="28">
        <v>0</v>
      </c>
      <c r="I27" s="28">
        <v>190000</v>
      </c>
      <c r="J27" s="28">
        <v>94200</v>
      </c>
      <c r="K27" s="28">
        <v>0</v>
      </c>
      <c r="L27" s="28">
        <v>0</v>
      </c>
      <c r="M27" s="52"/>
      <c r="N27" s="29" t="s">
        <v>51</v>
      </c>
      <c r="O27" s="54"/>
    </row>
    <row r="28" spans="1:15" ht="67.5" customHeight="1">
      <c r="A28" s="47" t="s">
        <v>44</v>
      </c>
      <c r="B28" s="46" t="s">
        <v>47</v>
      </c>
      <c r="C28" s="30" t="s">
        <v>9</v>
      </c>
      <c r="D28" s="17">
        <v>905</v>
      </c>
      <c r="E28" s="17">
        <v>703</v>
      </c>
      <c r="F28" s="18" t="s">
        <v>57</v>
      </c>
      <c r="G28" s="17">
        <v>612</v>
      </c>
      <c r="H28" s="28">
        <v>0</v>
      </c>
      <c r="I28" s="28">
        <v>0</v>
      </c>
      <c r="J28" s="28">
        <v>404000</v>
      </c>
      <c r="K28" s="28">
        <v>700000</v>
      </c>
      <c r="L28" s="28">
        <v>300000</v>
      </c>
      <c r="M28" s="52"/>
      <c r="N28" s="36" t="s">
        <v>45</v>
      </c>
      <c r="O28" s="54"/>
    </row>
    <row r="29" spans="1:15" ht="51" customHeight="1">
      <c r="A29" s="40" t="s">
        <v>20</v>
      </c>
      <c r="B29" s="41" t="s">
        <v>16</v>
      </c>
      <c r="C29" s="41"/>
      <c r="D29" s="26"/>
      <c r="E29" s="26"/>
      <c r="F29" s="27" t="s">
        <v>28</v>
      </c>
      <c r="G29" s="26"/>
      <c r="H29" s="42">
        <f>H30+H31</f>
        <v>146300</v>
      </c>
      <c r="I29" s="42">
        <f>I30+I31</f>
        <v>126400</v>
      </c>
      <c r="J29" s="42">
        <f t="shared" ref="J29:L29" si="5">J30+J31</f>
        <v>235000</v>
      </c>
      <c r="K29" s="42">
        <f t="shared" si="5"/>
        <v>280000</v>
      </c>
      <c r="L29" s="42">
        <f t="shared" si="5"/>
        <v>257000</v>
      </c>
      <c r="M29" s="51" t="s">
        <v>68</v>
      </c>
      <c r="N29" s="65" t="s">
        <v>53</v>
      </c>
      <c r="O29" s="68" t="s">
        <v>40</v>
      </c>
    </row>
    <row r="30" spans="1:15" ht="52.5" customHeight="1">
      <c r="A30" s="69" t="s">
        <v>14</v>
      </c>
      <c r="B30" s="51" t="s">
        <v>17</v>
      </c>
      <c r="C30" s="29" t="s">
        <v>9</v>
      </c>
      <c r="D30" s="17">
        <v>905</v>
      </c>
      <c r="E30" s="18" t="s">
        <v>54</v>
      </c>
      <c r="F30" s="18" t="s">
        <v>29</v>
      </c>
      <c r="G30" s="17">
        <v>612</v>
      </c>
      <c r="H30" s="28">
        <v>77000</v>
      </c>
      <c r="I30" s="28">
        <v>50000</v>
      </c>
      <c r="J30" s="28">
        <v>100000</v>
      </c>
      <c r="K30" s="28">
        <f>115000+30000</f>
        <v>145000</v>
      </c>
      <c r="L30" s="28">
        <v>120000</v>
      </c>
      <c r="M30" s="52"/>
      <c r="N30" s="66"/>
      <c r="O30" s="68"/>
    </row>
    <row r="31" spans="1:15" ht="87.75" customHeight="1">
      <c r="A31" s="69"/>
      <c r="B31" s="55"/>
      <c r="C31" s="29" t="s">
        <v>9</v>
      </c>
      <c r="D31" s="17">
        <v>905</v>
      </c>
      <c r="E31" s="17">
        <v>1101</v>
      </c>
      <c r="F31" s="18" t="s">
        <v>29</v>
      </c>
      <c r="G31" s="17">
        <v>244</v>
      </c>
      <c r="H31" s="28">
        <v>69300</v>
      </c>
      <c r="I31" s="28">
        <v>76400</v>
      </c>
      <c r="J31" s="28">
        <v>135000</v>
      </c>
      <c r="K31" s="28">
        <v>135000</v>
      </c>
      <c r="L31" s="28">
        <v>137000</v>
      </c>
      <c r="M31" s="55"/>
      <c r="N31" s="67"/>
      <c r="O31" s="68"/>
    </row>
    <row r="32" spans="1:15" ht="77.25" customHeight="1">
      <c r="A32" s="6"/>
      <c r="B32" s="5"/>
      <c r="C32" s="5"/>
      <c r="D32" s="1"/>
      <c r="E32" s="1"/>
      <c r="F32" s="8"/>
      <c r="G32" s="1"/>
      <c r="H32" s="2"/>
      <c r="I32" s="2"/>
      <c r="J32" s="2"/>
      <c r="K32" s="2"/>
      <c r="L32" s="2"/>
      <c r="M32" s="9"/>
    </row>
    <row r="33" spans="1:13" ht="63.75" customHeight="1">
      <c r="A33" s="70" t="s">
        <v>60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43"/>
      <c r="M33" s="44" t="s">
        <v>64</v>
      </c>
    </row>
    <row r="34" spans="1:13" ht="13.5">
      <c r="A34" s="6"/>
      <c r="B34" s="7"/>
      <c r="C34" s="2"/>
      <c r="D34" s="1"/>
      <c r="E34" s="1"/>
      <c r="F34" s="8"/>
      <c r="G34" s="1"/>
      <c r="H34" s="2"/>
      <c r="I34" s="2"/>
      <c r="J34" s="2"/>
      <c r="K34" s="2"/>
      <c r="L34" s="2"/>
    </row>
    <row r="35" spans="1:13" ht="13.5">
      <c r="A35" s="6"/>
      <c r="B35" s="5"/>
      <c r="C35" s="2"/>
      <c r="D35" s="1"/>
      <c r="E35" s="1"/>
      <c r="F35" s="8"/>
      <c r="G35" s="1"/>
      <c r="H35" s="2"/>
      <c r="I35" s="2"/>
      <c r="J35" s="2"/>
      <c r="K35" s="2"/>
      <c r="L35" s="2"/>
    </row>
    <row r="36" spans="1:13">
      <c r="A36" s="5"/>
      <c r="B36" s="5"/>
      <c r="C36" s="2"/>
      <c r="D36" s="1"/>
      <c r="E36" s="1"/>
      <c r="F36" s="8"/>
      <c r="G36" s="1"/>
      <c r="H36" s="2"/>
      <c r="I36" s="2"/>
      <c r="J36" s="2"/>
      <c r="K36" s="2"/>
      <c r="L36" s="2"/>
    </row>
    <row r="37" spans="1:13">
      <c r="A37" s="5"/>
      <c r="B37" s="5"/>
      <c r="C37" s="2"/>
      <c r="D37" s="1"/>
      <c r="E37" s="1"/>
      <c r="F37" s="8"/>
      <c r="G37" s="1"/>
      <c r="H37" s="2"/>
      <c r="I37" s="2"/>
      <c r="J37" s="2"/>
      <c r="K37" s="2"/>
      <c r="L37" s="2"/>
    </row>
    <row r="38" spans="1:13">
      <c r="A38" s="5"/>
      <c r="B38" s="5"/>
      <c r="C38" s="5"/>
      <c r="D38" s="1"/>
      <c r="E38" s="1"/>
      <c r="F38" s="8"/>
      <c r="G38" s="1"/>
      <c r="H38" s="2"/>
      <c r="I38" s="2"/>
      <c r="J38" s="2"/>
      <c r="K38" s="2"/>
      <c r="L38" s="2"/>
    </row>
    <row r="39" spans="1:13" ht="13.5">
      <c r="A39" s="6"/>
      <c r="B39" s="7"/>
      <c r="C39" s="2"/>
      <c r="D39" s="1"/>
      <c r="E39" s="1"/>
      <c r="F39" s="8"/>
      <c r="G39" s="1"/>
      <c r="H39" s="2"/>
      <c r="I39" s="2"/>
      <c r="J39" s="2"/>
      <c r="K39" s="2"/>
      <c r="L39" s="2"/>
    </row>
    <row r="40" spans="1:13">
      <c r="A40" s="3"/>
      <c r="B40" s="4"/>
      <c r="C40" s="5"/>
      <c r="D40" s="1"/>
      <c r="E40" s="1"/>
      <c r="F40" s="8"/>
      <c r="G40" s="1"/>
      <c r="H40" s="2"/>
      <c r="I40" s="2"/>
      <c r="J40" s="2"/>
      <c r="K40" s="2"/>
      <c r="L40" s="2"/>
    </row>
    <row r="41" spans="1:13">
      <c r="A41" s="3"/>
      <c r="B41" s="4"/>
      <c r="C41" s="5"/>
      <c r="D41" s="1"/>
      <c r="E41" s="1"/>
      <c r="F41" s="8"/>
      <c r="G41" s="1"/>
      <c r="H41" s="2"/>
      <c r="I41" s="2"/>
      <c r="J41" s="2"/>
      <c r="K41" s="2"/>
      <c r="L41" s="2"/>
    </row>
    <row r="42" spans="1:13">
      <c r="A42" s="3"/>
      <c r="B42" s="4"/>
      <c r="C42" s="5"/>
      <c r="D42" s="1"/>
      <c r="E42" s="1"/>
      <c r="F42" s="8"/>
      <c r="G42" s="1"/>
      <c r="H42" s="2"/>
      <c r="I42" s="2"/>
      <c r="J42" s="2"/>
      <c r="K42" s="2"/>
      <c r="L42" s="2"/>
    </row>
  </sheetData>
  <mergeCells count="41">
    <mergeCell ref="B20:B21"/>
    <mergeCell ref="A8:O8"/>
    <mergeCell ref="N2:O2"/>
    <mergeCell ref="N4:O4"/>
    <mergeCell ref="N5:O5"/>
    <mergeCell ref="N6:O6"/>
    <mergeCell ref="N7:O7"/>
    <mergeCell ref="A33:K33"/>
    <mergeCell ref="N10:N11"/>
    <mergeCell ref="O10:O11"/>
    <mergeCell ref="A13:A18"/>
    <mergeCell ref="B13:B18"/>
    <mergeCell ref="O13:O18"/>
    <mergeCell ref="A10:A11"/>
    <mergeCell ref="B10:B11"/>
    <mergeCell ref="C10:C11"/>
    <mergeCell ref="D10:G10"/>
    <mergeCell ref="H10:L10"/>
    <mergeCell ref="M10:M11"/>
    <mergeCell ref="M19:M21"/>
    <mergeCell ref="N19:N21"/>
    <mergeCell ref="O19:O21"/>
    <mergeCell ref="A20:A21"/>
    <mergeCell ref="M29:M31"/>
    <mergeCell ref="N29:N31"/>
    <mergeCell ref="O29:O31"/>
    <mergeCell ref="A30:A31"/>
    <mergeCell ref="B30:B31"/>
    <mergeCell ref="M22:M28"/>
    <mergeCell ref="O22:O28"/>
    <mergeCell ref="A23:A24"/>
    <mergeCell ref="B23:B24"/>
    <mergeCell ref="N23:N24"/>
    <mergeCell ref="A25:A26"/>
    <mergeCell ref="B25:B26"/>
    <mergeCell ref="C25:C26"/>
    <mergeCell ref="H25:H26"/>
    <mergeCell ref="I25:I26"/>
    <mergeCell ref="J25:J26"/>
    <mergeCell ref="K25:K26"/>
    <mergeCell ref="L25:L26"/>
  </mergeCells>
  <hyperlinks>
    <hyperlink ref="D10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3" right="0.39370078740157483" top="0.78740157480314965" bottom="0.78740157480314965" header="0" footer="0"/>
  <pageSetup paperSize="9" scale="53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1sG3i8vsJLIVsAKniT+jEqVx2jLpKLGvV38F8Ergmps=</DigestValue>
    </Reference>
    <Reference URI="#idOfficeObject" Type="http://www.w3.org/2000/09/xmldsig#Object">
      <DigestMethod Algorithm="urn:ietf:params:xml:ns:cpxmlsec:algorithms:gostr34112012-256"/>
      <DigestValue>hcwYKYKJ5o6rFH9ZbRB0EbpY+T0882syqYxr/SNCGGI=</DigestValue>
    </Reference>
  </SignedInfo>
  <SignatureValue>XuToquWne5WEX6GmwIGEuyH7UjAqv/3qTJBRxqhyk65xPLybhfR0U8MVnzvKne8Y
AzcASg2mbXWjxnZxb8vhlg==</SignatureValue>
  <KeyInfo>
    <X509Data>
      <X509Certificate>MIIJwDCCCW2gAwIBAgIUYjw8DnkyCHBxfzKpfqR/R7aOSGowCgYIKoUDBwEBAwIw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jNC90L7QtSDQutCw0LfQvdCw0YfQtdC50YHRgtCy0L4wHhcNMTkwMzIxMDYxMDEz
WhcNMjAwNjIxMDYxMDEzWjCCAeAxGjAYBggqhQMDgQMBARIMMTkxMDAwMjA2NDUx
MRYwFAYFKoUDZAMSCzA2MTMwMDMxMzg3MR4wHAYJKoZIhvcNAQkBFg9idWNoLnVh
QG1haWwucnUxCzAJBgNVBAYTAlJVMSwwKgYDVQQIDCPQoNC10YHQv9GD0LHQu9C4
0LrQsCDQpdCw0LrQsNGB0LjRjzEjMCEGA1UEBwwa0YDQvyDQo9GB0YLRjC3QkNCx
0LDQutCw0L0xdDByBgNVBAoMa9CQ0JTQnNCY0J3QmNCh0KLQoNCQ0KbQmNCvINCj
0KHQotCsLdCQ0JHQkNCa0JDQndCh0JrQntCT0J4g0KDQkNCZ0J7QndCQINCg0JXQ
odCf0KPQkdCb0JjQmtCYINCl0JDQmtCQ0KHQmNCvMSwwKgYDVQQqDCPQldC70LXQ
vdCwINCS0LvQsNC00LjQvNC40YDQvtCy0L3QsDEXMBUGA1UEBAwO0JXQs9C+0YDQ
vtCy0LAxMDAuBgkqhkiG9w0BCQITITEuMi42NDMuMy42MS4xLjEuNi41MDI3MTAu
My40LjIuMTE7MDkGA1UEAwwy0JXQs9C+0YDQvtCy0LAg0JXQu9C10L3QsCDQktC7
0LDQtNC40LzQuNGA0L7QstC90LAwZjAfBggqhQMHAQEBATATBgcqhQMCAiQABggq
hQMHAQECAgNDAARASuNszpZ6aeXI0/IgUXAhjVtQ5g99zeJ1wJWvSPDGV97x9JzY
93dDWSvQsHxqSZKL/TGFzD235h+pKPF8HH9z7KOCBWUwggVhMAwGA1UdEwEB/wQC
MAAwHQYDVR0gBBYwFDAIBgYqhQNkcQEwCAYGKoUDZHECMDYGBSqFA2RvBC0MKyLQ
mtGA0LjQv9GC0L7Qn9GA0L4gQ1NQIiAo0LLQtdGA0YHQuNGPIDQuMCkwggFRBgUq
hQNkcASCAUYwggFCDDTQodCa0JfQmCAi0JrRgNC40L/RgtC+0J/RgNC+IENTUCIg
KNCy0LXRgNGB0LjRjyA0LjApDGjQn9GA0L7Qs9GA0LDQvNC80L3Qvi3QsNC/0L/Q
sNGA0LDRgtC90YvQuSDQutC+0LzQv9C70LXQutGBIMKr0K7QvdC40YHQtdGA0YIt
0JPQntCh0KLCuy4g0JLQtdGA0YHQuNGPIDMuMAxP0KHQtdGA0YLQuNGE0LjQutCw
0YIg0YHQvtC+0YLQstC10YLRgdGC0LLQuNGPIOKEliDQodCkLzEyNC0zMzgwINC+
0YIgMTEuMDUuMjAxOAxP0KHQtdGA0YLQuNGE0LjQutCw0YIg0YHQvtC+0YLQstC1
0YLRgdGC0LLQuNGPIOKEliDQodCkLzEyOC0zNTgxINC+0YIgMjAuMTIuMjAxODAO
BgNVHQ8BAf8EBAMCA/gwggF1BgNVHSUEggFsMIIBaAYIKwYBBQUHAwIGDyqFAwM9
AQEGntc2AwQBAQYPKoUDAz0BAQae1zYDBAECBg8qhQMDPQEBBp7XNgMEAQMGDyqF
AwM9AQEGntc2AwQBBAYPKoUDAz0BAQae1zYDBAEFBg8qhQMDPQEBBp7XNgMEAQYG
DyqFAwM9AQEGntc2AwQBBwYPKoUDAz0BAQae1zYDBAEIBg8qhQMDPQEBBp7XNgME
AQkGDyqFAwM9AQEGntc2AwQBCgYPKoUDAz0BAQae1zYDBAELBg8qhQMDPQEBBp7X
NgMEAQwGDyqFAwM9AQEGntc2AwQBDgYHKoUDA4F7AQYIKoUDA4F7AQIGCCqFAwOB
ewEDBggqhQMDgXsBBAYIKoUDA4F7AQUGCCqFAwOBewEGBggqhQMDgXsBBwYIKoUD
A4F7AQgGCCqFAwOBewEJBggqhQMDgXsBCgYIKoUDA4F7AQsGCCqFAwOBewEMBggq
hQMDgXsBDjArBgNVHRAEJDAigA8yMDE5MDMyMTA2MTAxM1qBDzIwMjAwNjIxMDYx
MDEzWjCCAWAGA1UdIwSCAVcwggFTgBTA1tYKfWt+yY45vNqJ+q+ULFhajaGCASyk
ggEoMIIBJDEeMBwGCSqGSIb3DQEJARYPZGl0QG1pbnN2eWF6LnJ1MQswCQYDVQQG
EwJSVTEYMBYGA1UECAwPNzcg0JzQvtGB0LrQstCwMRkwFwYDVQQHDBDQsy4g0JzQ
vtGB0LrQstCwMS4wLAYDVQQJDCXRg9C70LjRhtCwINCi0LLQtdGA0YHQutCw0Y8s
INC00L7QvCA3MSwwKgYDVQQKDCPQnNC40L3QutC+0LzRgdCy0Y/Qt9GMINCg0L7R
gdGB0LjQuDEYMBYGBSqFA2QBEg0xMDQ3NzAyMDI2NzAxMRowGAYIKoUDA4EDAQES
DDAwNzcxMDQ3NDM3NTEsMCoGA1UEAwwj0JzQuNC90LrQvtC80YHQstGP0LfRjCDQ
oNC+0YHRgdC40LiCCwC18TLTAAAAAAFaMGwGA1UdHwRlMGMwMKAuoCyGKmh0dHA6
Ly9jcmwucm9za2F6bmEucnUvY3JsL3VjZmtfZ29zdDEyLmNybDAvoC2gK4YpaHR0
cDovL2NybC5mc2ZrLmxvY2FsL2NybC91Y2ZrX2dvc3QxMi5jcmwwHQYDVR0OBBYE
FJ9QS9c/TC1tzvCiS/462fJJY66QMAoGCCqFAwcBAQMCA0EA826j4o98xhIAh3Uo
TKG9Kwlu/TwoIMCac5ZItXCGXfkTc6sUJGESn1I95lwp1vLn0VDYzCXJz/T739bV
o1oxow==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adMvmMkQxqFzO4Bwr4nY+rMBZ9k=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7mSpvw9K0cpBh4ngqQbj4GKglNs=</DigestValue>
      </Reference>
      <Reference URI="/xl/sharedStrings.xml?ContentType=application/vnd.openxmlformats-officedocument.spreadsheetml.sharedStrings+xml">
        <DigestMethod Algorithm="http://www.w3.org/2000/09/xmldsig#sha1"/>
        <DigestValue>vwSEmk+Uf7llJxefLGCIVUuQzyY=</DigestValue>
      </Reference>
      <Reference URI="/xl/styles.xml?ContentType=application/vnd.openxmlformats-officedocument.spreadsheetml.styles+xml">
        <DigestMethod Algorithm="http://www.w3.org/2000/09/xmldsig#sha1"/>
        <DigestValue>gylrR4h4T3v42lhPs68gDHQnOWg=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jHWucV2U8djaGQyfdOmur6GkERQ=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IF39E6qiI1w7eSBS7Gj9os0TwhA=</DigestValue>
      </Reference>
    </Manifest>
    <SignatureProperties>
      <SignatureProperty Id="idSignatureTime" Target="#idPackageSignature">
        <mdssi:SignatureTime>
          <mdssi:Format>YYYY-MM-DDThh:mm:ssTZD</mdssi:Format>
          <mdssi:Value>2019-11-05T10:16:16Z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2019-11-01T06:55:43Z</cp:lastPrinted>
  <dcterms:created xsi:type="dcterms:W3CDTF">2015-11-04T05:44:50Z</dcterms:created>
  <dcterms:modified xsi:type="dcterms:W3CDTF">2019-11-05T09:31:42Z</dcterms:modified>
</cp:coreProperties>
</file>